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-BR/"/>
    </mc:Choice>
  </mc:AlternateContent>
  <xr:revisionPtr revIDLastSave="51" documentId="8_{FD7903B6-D690-4873-B459-DE78244065D5}" xr6:coauthVersionLast="47" xr6:coauthVersionMax="47" xr10:uidLastSave="{BABC4A05-78D2-420F-868B-C052CBE1BD78}"/>
  <bookViews>
    <workbookView xWindow="23880" yWindow="-120" windowWidth="24240" windowHeight="13140" activeTab="1" xr2:uid="{9910E6EB-F979-46A4-BC97-2575621AAE67}"/>
  </bookViews>
  <sheets>
    <sheet name="PLO - Em Branco" sheetId="1" r:id="rId1"/>
    <sheet name="BDI - Em Branc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8" i="2" s="1"/>
  <c r="G8" i="1"/>
  <c r="H8" i="1"/>
  <c r="J8" i="1" s="1"/>
  <c r="K8" i="1" s="1"/>
  <c r="I8" i="1"/>
  <c r="G9" i="1"/>
  <c r="H9" i="1"/>
  <c r="I9" i="1"/>
  <c r="J9" i="1" s="1"/>
  <c r="K9" i="1" s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J14" i="1" l="1"/>
  <c r="K14" i="1" s="1"/>
  <c r="J13" i="1"/>
  <c r="K13" i="1" s="1"/>
  <c r="J11" i="1"/>
  <c r="K11" i="1" s="1"/>
  <c r="J10" i="1"/>
  <c r="K10" i="1" s="1"/>
  <c r="J12" i="1"/>
  <c r="K12" i="1" s="1"/>
  <c r="K15" i="1" l="1"/>
</calcChain>
</file>

<file path=xl/sharedStrings.xml><?xml version="1.0" encoding="utf-8"?>
<sst xmlns="http://schemas.openxmlformats.org/spreadsheetml/2006/main" count="80" uniqueCount="63">
  <si>
    <t>ITEM</t>
  </si>
  <si>
    <t>DESCRIÇÃO</t>
  </si>
  <si>
    <t>Unidade</t>
  </si>
  <si>
    <t>Quantidade</t>
  </si>
  <si>
    <t>Unitário</t>
  </si>
  <si>
    <t>Total do Item</t>
  </si>
  <si>
    <t>Unitário com BDI</t>
  </si>
  <si>
    <t>Total do Item com BDI</t>
  </si>
  <si>
    <t>TOTAL</t>
  </si>
  <si>
    <t>Mão de obra</t>
  </si>
  <si>
    <t>Material/Serviço</t>
  </si>
  <si>
    <t xml:space="preserve">Projeto Executivo </t>
  </si>
  <si>
    <t>un</t>
  </si>
  <si>
    <t>Emissão de ART</t>
  </si>
  <si>
    <t>Tipo 1 - Elevador de uso restrito a pessoas com mobilidade reduzida de 3 passageiros com 2 paradas.</t>
  </si>
  <si>
    <t>Tipo 1 - Elevador de uso restrito a pessoas com mobilidade reduzida de 3 passageiros com 3 paradas.</t>
  </si>
  <si>
    <t>Tipo 2 - Plataforma elevatória com capacidade mínima de carga de 265 Kg, com possibilidade de transporte para uma pessoa em cadeira de rodas e uma pessoa em pé,material antiderrapante, iluminação de led, dotado de enclausuramento.</t>
  </si>
  <si>
    <t>5.1</t>
  </si>
  <si>
    <t>Fechamento de plataforma elevatória, panorâmico, composto por perfis metálicos, vidro laminado e todos os adesivos necessários, a ser apoiada em base nivelada, para percurso de 1,0m a 2,0 m.</t>
  </si>
  <si>
    <t>5.2</t>
  </si>
  <si>
    <t>Fechamento de plataforma elevatória, panorâmico, composto por perfis metálicos, vidro laminado e todos os adesivos necessários, a ser apoiada em base nivelada, para percurso de 2,1m a 4,0 m</t>
  </si>
  <si>
    <t>BDI DIFERENCIADO: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</si>
  <si>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</si>
  <si>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</si>
  <si>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</si>
  <si>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</si>
  <si>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</si>
  <si>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</si>
  <si>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</si>
  <si>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</si>
  <si>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Médio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</si>
  <si>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</si>
  <si>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</si>
  <si>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</si>
  <si>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</si>
  <si>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</si>
  <si>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</si>
  <si>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</si>
  <si>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CALCULADO NA DATA 07/02/2023</t>
  </si>
  <si>
    <t>L - LUCRO BRUTO</t>
  </si>
  <si>
    <t>I - IMPOSTOS</t>
  </si>
  <si>
    <t>6.1</t>
  </si>
  <si>
    <t>PIS</t>
  </si>
  <si>
    <t>6.2</t>
  </si>
  <si>
    <t>COFINS</t>
  </si>
  <si>
    <t>6.3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</si>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</sst>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10"/>
      <name val="Calibri"/>
      <family val="2"/>
    </font>
    <font>
      <sz val="9"/>
      <name val="Calibri"/>
      <family val="2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indexed="8"/>
      <name val="Inherit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4" fontId="3" fillId="0" borderId="2" xfId="1" applyFont="1" applyBorder="1" applyAlignment="1">
      <alignment horizontal="right" vertical="center"/>
    </xf>
    <xf numFmtId="44" fontId="3" fillId="0" borderId="2" xfId="0" applyNumberFormat="1" applyFont="1" applyBorder="1" applyAlignment="1">
      <alignment horizontal="right" vertical="center"/>
    </xf>
    <xf numFmtId="44" fontId="3" fillId="0" borderId="3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4" fontId="3" fillId="0" borderId="8" xfId="1" applyFont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44" fontId="3" fillId="0" borderId="10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wrapText="1"/>
    </xf>
    <xf numFmtId="4" fontId="5" fillId="0" borderId="8" xfId="2" applyNumberFormat="1" applyFont="1" applyBorder="1" applyAlignment="1">
      <alignment horizontal="left" vertical="justify" wrapText="1"/>
    </xf>
    <xf numFmtId="0" fontId="3" fillId="0" borderId="4" xfId="0" applyFont="1" applyBorder="1" applyAlignment="1">
      <alignment horizontal="center" vertical="center"/>
    </xf>
    <xf numFmtId="4" fontId="5" fillId="0" borderId="5" xfId="2" applyNumberFormat="1" applyFont="1" applyBorder="1" applyAlignment="1">
      <alignment horizontal="left" vertical="justify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4" fontId="3" fillId="0" borderId="5" xfId="1" applyFont="1" applyBorder="1" applyAlignment="1">
      <alignment horizontal="right" vertical="center"/>
    </xf>
    <xf numFmtId="44" fontId="3" fillId="0" borderId="11" xfId="0" applyNumberFormat="1" applyFont="1" applyBorder="1" applyAlignment="1">
      <alignment horizontal="right" vertical="center"/>
    </xf>
    <xf numFmtId="44" fontId="3" fillId="0" borderId="12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3" xfId="0" applyFont="1" applyBorder="1"/>
    <xf numFmtId="44" fontId="2" fillId="0" borderId="14" xfId="0" applyNumberFormat="1" applyFont="1" applyBorder="1"/>
    <xf numFmtId="4" fontId="6" fillId="0" borderId="15" xfId="0" applyNumberFormat="1" applyFont="1" applyBorder="1" applyAlignment="1">
      <alignment vertical="center"/>
    </xf>
    <xf numFmtId="10" fontId="0" fillId="0" borderId="16" xfId="0" applyNumberFormat="1" applyBorder="1"/>
    <xf numFmtId="0" fontId="7" fillId="2" borderId="17" xfId="3" applyFont="1" applyFill="1" applyBorder="1"/>
    <xf numFmtId="0" fontId="7" fillId="2" borderId="18" xfId="3" applyFont="1" applyFill="1" applyBorder="1"/>
    <xf numFmtId="44" fontId="8" fillId="3" borderId="14" xfId="4" applyFont="1" applyFill="1" applyBorder="1"/>
    <xf numFmtId="0" fontId="7" fillId="2" borderId="19" xfId="3" applyFont="1" applyFill="1" applyBorder="1" applyAlignment="1">
      <alignment horizontal="center" vertical="top"/>
    </xf>
    <xf numFmtId="0" fontId="7" fillId="2" borderId="19" xfId="3" applyFont="1" applyFill="1" applyBorder="1" applyAlignment="1">
      <alignment horizontal="center" vertical="top"/>
    </xf>
    <xf numFmtId="0" fontId="9" fillId="2" borderId="19" xfId="3" applyFont="1" applyFill="1" applyBorder="1" applyAlignment="1">
      <alignment horizontal="center" vertical="top" wrapText="1"/>
    </xf>
    <xf numFmtId="0" fontId="7" fillId="2" borderId="20" xfId="3" applyFont="1" applyFill="1" applyBorder="1" applyAlignment="1">
      <alignment horizontal="center"/>
    </xf>
    <xf numFmtId="0" fontId="7" fillId="2" borderId="21" xfId="3" applyFont="1" applyFill="1" applyBorder="1" applyAlignment="1">
      <alignment horizontal="center"/>
    </xf>
    <xf numFmtId="0" fontId="7" fillId="2" borderId="22" xfId="3" applyFont="1" applyFill="1" applyBorder="1" applyAlignment="1">
      <alignment horizontal="center"/>
    </xf>
    <xf numFmtId="0" fontId="7" fillId="2" borderId="9" xfId="3" applyFont="1" applyFill="1" applyBorder="1" applyAlignment="1">
      <alignment horizontal="center" vertical="top"/>
    </xf>
    <xf numFmtId="0" fontId="7" fillId="2" borderId="9" xfId="3" applyFont="1" applyFill="1" applyBorder="1" applyAlignment="1">
      <alignment horizontal="center" vertical="top"/>
    </xf>
    <xf numFmtId="0" fontId="9" fillId="2" borderId="9" xfId="3" applyFont="1" applyFill="1" applyBorder="1" applyAlignment="1">
      <alignment horizontal="center" vertical="top" wrapText="1"/>
    </xf>
    <xf numFmtId="0" fontId="7" fillId="2" borderId="9" xfId="5" applyFont="1" applyFill="1" applyBorder="1" applyAlignment="1" applyProtection="1">
      <alignment horizontal="center" vertical="center"/>
      <protection hidden="1"/>
    </xf>
    <xf numFmtId="43" fontId="7" fillId="2" borderId="8" xfId="6" applyFont="1" applyFill="1" applyBorder="1" applyAlignment="1">
      <alignment horizontal="center" vertical="center"/>
    </xf>
    <xf numFmtId="10" fontId="7" fillId="2" borderId="8" xfId="7" applyNumberFormat="1" applyFont="1" applyFill="1" applyBorder="1" applyAlignment="1">
      <alignment horizontal="center" vertical="center"/>
    </xf>
    <xf numFmtId="0" fontId="8" fillId="4" borderId="8" xfId="5" applyFont="1" applyFill="1" applyBorder="1" applyAlignment="1" applyProtection="1">
      <alignment horizontal="center"/>
      <protection hidden="1"/>
    </xf>
    <xf numFmtId="0" fontId="8" fillId="4" borderId="8" xfId="5" applyFont="1" applyFill="1" applyBorder="1" applyAlignment="1" applyProtection="1">
      <alignment horizontal="left" vertical="center"/>
      <protection hidden="1"/>
    </xf>
    <xf numFmtId="44" fontId="10" fillId="4" borderId="8" xfId="4" applyFont="1" applyFill="1" applyBorder="1"/>
    <xf numFmtId="10" fontId="10" fillId="3" borderId="8" xfId="7" applyNumberFormat="1" applyFont="1" applyFill="1" applyBorder="1"/>
    <xf numFmtId="10" fontId="10" fillId="3" borderId="9" xfId="7" applyNumberFormat="1" applyFont="1" applyFill="1" applyBorder="1"/>
    <xf numFmtId="0" fontId="10" fillId="4" borderId="9" xfId="7" applyNumberFormat="1" applyFont="1" applyFill="1" applyBorder="1" applyAlignment="1">
      <alignment horizontal="center"/>
    </xf>
    <xf numFmtId="10" fontId="8" fillId="4" borderId="9" xfId="6" applyNumberFormat="1" applyFont="1" applyFill="1" applyBorder="1" applyAlignment="1" applyProtection="1">
      <alignment horizontal="center" vertical="center"/>
      <protection hidden="1"/>
    </xf>
    <xf numFmtId="10" fontId="8" fillId="4" borderId="9" xfId="6" applyNumberFormat="1" applyFont="1" applyFill="1" applyBorder="1" applyAlignment="1" applyProtection="1">
      <alignment horizontal="right" vertical="center"/>
      <protection hidden="1"/>
    </xf>
    <xf numFmtId="2" fontId="11" fillId="5" borderId="23" xfId="5" applyNumberFormat="1" applyFont="1" applyFill="1" applyBorder="1" applyAlignment="1" applyProtection="1">
      <alignment vertical="top"/>
      <protection hidden="1"/>
    </xf>
    <xf numFmtId="10" fontId="8" fillId="5" borderId="0" xfId="7" applyNumberFormat="1" applyFont="1" applyFill="1" applyBorder="1" applyAlignment="1" applyProtection="1">
      <alignment horizontal="center" vertical="center"/>
      <protection hidden="1"/>
    </xf>
    <xf numFmtId="10" fontId="8" fillId="5" borderId="24" xfId="7" applyNumberFormat="1" applyFont="1" applyFill="1" applyBorder="1" applyAlignment="1" applyProtection="1">
      <alignment horizontal="center" vertical="center"/>
      <protection hidden="1"/>
    </xf>
    <xf numFmtId="0" fontId="11" fillId="5" borderId="8" xfId="5" applyFont="1" applyFill="1" applyBorder="1" applyAlignment="1" applyProtection="1">
      <alignment horizontal="center" vertical="top"/>
      <protection hidden="1"/>
    </xf>
    <xf numFmtId="0" fontId="11" fillId="5" borderId="15" xfId="5" applyFont="1" applyFill="1" applyBorder="1" applyAlignment="1" applyProtection="1">
      <alignment horizontal="left" vertical="top"/>
      <protection hidden="1"/>
    </xf>
    <xf numFmtId="0" fontId="11" fillId="5" borderId="16" xfId="5" applyFont="1" applyFill="1" applyBorder="1" applyAlignment="1" applyProtection="1">
      <alignment horizontal="left" vertical="top"/>
      <protection hidden="1"/>
    </xf>
    <xf numFmtId="10" fontId="10" fillId="3" borderId="15" xfId="7" applyNumberFormat="1" applyFont="1" applyFill="1" applyBorder="1"/>
    <xf numFmtId="10" fontId="11" fillId="5" borderId="0" xfId="5" applyNumberFormat="1" applyFont="1" applyFill="1" applyAlignment="1" applyProtection="1">
      <alignment horizontal="left" vertical="top"/>
      <protection hidden="1"/>
    </xf>
    <xf numFmtId="2" fontId="11" fillId="5" borderId="24" xfId="5" applyNumberFormat="1" applyFont="1" applyFill="1" applyBorder="1" applyAlignment="1" applyProtection="1">
      <alignment vertical="top"/>
      <protection hidden="1"/>
    </xf>
    <xf numFmtId="0" fontId="11" fillId="0" borderId="25" xfId="5" applyFont="1" applyBorder="1" applyAlignment="1" applyProtection="1">
      <alignment horizontal="center"/>
      <protection hidden="1"/>
    </xf>
    <xf numFmtId="0" fontId="11" fillId="0" borderId="26" xfId="5" applyFont="1" applyBorder="1" applyAlignment="1" applyProtection="1">
      <alignment horizontal="left" vertical="center" wrapText="1"/>
      <protection hidden="1"/>
    </xf>
    <xf numFmtId="0" fontId="11" fillId="0" borderId="27" xfId="5" applyFont="1" applyBorder="1" applyAlignment="1" applyProtection="1">
      <alignment horizontal="left" vertical="center" wrapText="1"/>
      <protection hidden="1"/>
    </xf>
    <xf numFmtId="2" fontId="14" fillId="3" borderId="15" xfId="5" applyNumberFormat="1" applyFont="1" applyFill="1" applyBorder="1" applyAlignment="1" applyProtection="1">
      <alignment horizontal="center" vertical="center"/>
      <protection hidden="1"/>
    </xf>
    <xf numFmtId="2" fontId="14" fillId="3" borderId="28" xfId="5" applyNumberFormat="1" applyFont="1" applyFill="1" applyBorder="1" applyAlignment="1" applyProtection="1">
      <alignment horizontal="center" vertical="center"/>
      <protection hidden="1"/>
    </xf>
    <xf numFmtId="2" fontId="14" fillId="3" borderId="16" xfId="5" applyNumberFormat="1" applyFont="1" applyFill="1" applyBorder="1" applyAlignment="1" applyProtection="1">
      <alignment horizontal="center" vertical="center"/>
      <protection hidden="1"/>
    </xf>
    <xf numFmtId="0" fontId="8" fillId="4" borderId="15" xfId="5" applyFont="1" applyFill="1" applyBorder="1" applyAlignment="1" applyProtection="1">
      <alignment vertical="center"/>
      <protection hidden="1"/>
    </xf>
    <xf numFmtId="0" fontId="8" fillId="4" borderId="28" xfId="5" applyFont="1" applyFill="1" applyBorder="1" applyAlignment="1" applyProtection="1">
      <alignment vertical="center"/>
      <protection hidden="1"/>
    </xf>
    <xf numFmtId="44" fontId="8" fillId="4" borderId="16" xfId="4" applyFont="1" applyFill="1" applyBorder="1" applyAlignment="1" applyProtection="1">
      <alignment vertical="center"/>
      <protection hidden="1"/>
    </xf>
    <xf numFmtId="0" fontId="10" fillId="6" borderId="8" xfId="7" applyNumberFormat="1" applyFont="1" applyFill="1" applyBorder="1" applyAlignment="1">
      <alignment horizontal="center"/>
    </xf>
    <xf numFmtId="0" fontId="8" fillId="4" borderId="15" xfId="5" applyFont="1" applyFill="1" applyBorder="1" applyAlignment="1" applyProtection="1">
      <alignment horizontal="left" vertical="center"/>
      <protection hidden="1"/>
    </xf>
    <xf numFmtId="0" fontId="8" fillId="4" borderId="28" xfId="5" applyFont="1" applyFill="1" applyBorder="1" applyAlignment="1" applyProtection="1">
      <alignment horizontal="left" vertical="center"/>
      <protection hidden="1"/>
    </xf>
    <xf numFmtId="44" fontId="8" fillId="4" borderId="16" xfId="5" applyNumberFormat="1" applyFont="1" applyFill="1" applyBorder="1" applyAlignment="1" applyProtection="1">
      <alignment horizontal="left" vertical="center"/>
      <protection hidden="1"/>
    </xf>
    <xf numFmtId="0" fontId="8" fillId="4" borderId="29" xfId="5" applyFont="1" applyFill="1" applyBorder="1" applyAlignment="1" applyProtection="1">
      <alignment horizontal="left" vertical="center"/>
      <protection hidden="1"/>
    </xf>
    <xf numFmtId="0" fontId="10" fillId="7" borderId="9" xfId="7" applyNumberFormat="1" applyFont="1" applyFill="1" applyBorder="1" applyAlignment="1">
      <alignment horizontal="center"/>
    </xf>
    <xf numFmtId="10" fontId="8" fillId="7" borderId="9" xfId="6" applyNumberFormat="1" applyFont="1" applyFill="1" applyBorder="1" applyAlignment="1" applyProtection="1">
      <alignment horizontal="center" vertical="center"/>
      <protection hidden="1"/>
    </xf>
    <xf numFmtId="0" fontId="8" fillId="6" borderId="15" xfId="5" applyFont="1" applyFill="1" applyBorder="1" applyAlignment="1" applyProtection="1">
      <alignment vertical="center"/>
      <protection hidden="1"/>
    </xf>
    <xf numFmtId="0" fontId="8" fillId="6" borderId="28" xfId="5" applyFont="1" applyFill="1" applyBorder="1" applyAlignment="1" applyProtection="1">
      <alignment vertical="center"/>
      <protection hidden="1"/>
    </xf>
    <xf numFmtId="10" fontId="10" fillId="6" borderId="8" xfId="7" applyNumberFormat="1" applyFont="1" applyFill="1" applyBorder="1"/>
    <xf numFmtId="0" fontId="14" fillId="6" borderId="9" xfId="7" applyNumberFormat="1" applyFont="1" applyFill="1" applyBorder="1" applyAlignment="1">
      <alignment horizontal="center"/>
    </xf>
    <xf numFmtId="0" fontId="10" fillId="6" borderId="9" xfId="7" applyNumberFormat="1" applyFont="1" applyFill="1" applyBorder="1" applyAlignment="1">
      <alignment horizontal="center"/>
    </xf>
    <xf numFmtId="10" fontId="8" fillId="6" borderId="9" xfId="6" applyNumberFormat="1" applyFont="1" applyFill="1" applyBorder="1" applyAlignment="1" applyProtection="1">
      <alignment horizontal="center" vertical="center"/>
      <protection hidden="1"/>
    </xf>
    <xf numFmtId="0" fontId="5" fillId="0" borderId="0" xfId="8"/>
    <xf numFmtId="43" fontId="15" fillId="0" borderId="0" xfId="3" applyNumberFormat="1" applyFont="1"/>
    <xf numFmtId="0" fontId="8" fillId="0" borderId="0" xfId="5" applyFont="1" applyAlignment="1">
      <alignment horizontal="left"/>
    </xf>
    <xf numFmtId="0" fontId="1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10" fontId="11" fillId="0" borderId="0" xfId="5" applyNumberFormat="1" applyFont="1" applyAlignment="1">
      <alignment vertical="center"/>
    </xf>
    <xf numFmtId="0" fontId="17" fillId="0" borderId="0" xfId="5" applyFont="1"/>
    <xf numFmtId="0" fontId="11" fillId="0" borderId="0" xfId="5" applyFont="1" applyAlignment="1">
      <alignment horizontal="left"/>
    </xf>
    <xf numFmtId="0" fontId="16" fillId="0" borderId="0" xfId="5" applyFont="1"/>
    <xf numFmtId="0" fontId="11" fillId="0" borderId="0" xfId="5" applyFont="1" applyAlignment="1">
      <alignment vertical="center"/>
    </xf>
    <xf numFmtId="0" fontId="18" fillId="0" borderId="0" xfId="5" applyFont="1"/>
    <xf numFmtId="0" fontId="11" fillId="0" borderId="0" xfId="5" applyFont="1" applyAlignment="1">
      <alignment horizontal="left" vertical="center" wrapText="1"/>
    </xf>
    <xf numFmtId="0" fontId="19" fillId="0" borderId="0" xfId="5" applyFont="1"/>
  </cellXfs>
  <cellStyles count="9">
    <cellStyle name="Moeda" xfId="1" builtinId="4"/>
    <cellStyle name="Moeda 3 4" xfId="4" xr:uid="{F3BB67EC-6BB7-4D3B-A7A0-4F4114CDEA2A}"/>
    <cellStyle name="Normal" xfId="0" builtinId="0"/>
    <cellStyle name="Normal 11" xfId="8" xr:uid="{F4EA2530-13A4-456D-99BA-B486F773DAD2}"/>
    <cellStyle name="Normal 2" xfId="2" xr:uid="{F2269F8E-9852-401B-8726-3573698D6E51}"/>
    <cellStyle name="Normal 2 2 2" xfId="5" xr:uid="{E4E2C5F6-6186-4808-BF2B-7E59D017BAFF}"/>
    <cellStyle name="Normal 7 3" xfId="3" xr:uid="{EAB5C456-CFD3-4B4D-A342-0E922704CE2D}"/>
    <cellStyle name="Porcentagem 4 3" xfId="7" xr:uid="{C638515C-C9D5-4BF1-B677-B3433687B661}"/>
    <cellStyle name="Vírgula 3 3" xfId="6" xr:uid="{A3892F9E-F52C-417D-BFF6-684B9369F1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1</xdr:row>
      <xdr:rowOff>38100</xdr:rowOff>
    </xdr:from>
    <xdr:to>
      <xdr:col>1</xdr:col>
      <xdr:colOff>4026694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C979E015-090D-4B75-9302-5D6079459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CEABB-9B01-4550-9979-F31F305E741C}">
  <dimension ref="A5:K18"/>
  <sheetViews>
    <sheetView workbookViewId="0">
      <selection activeCell="K8" sqref="K8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8.7109375" customWidth="1"/>
    <col min="6" max="6" width="17.5703125" customWidth="1"/>
    <col min="7" max="7" width="16.140625" customWidth="1"/>
    <col min="8" max="8" width="14.85546875" customWidth="1"/>
    <col min="9" max="9" width="17.28515625" customWidth="1"/>
    <col min="10" max="10" width="18.42578125" customWidth="1"/>
    <col min="11" max="11" width="17.85546875" customWidth="1"/>
  </cols>
  <sheetData>
    <row r="5" spans="1:11" ht="15.75" thickBot="1"/>
    <row r="6" spans="1:1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/>
      <c r="G6" s="2" t="s">
        <v>5</v>
      </c>
      <c r="H6" s="2" t="s">
        <v>6</v>
      </c>
      <c r="I6" s="2"/>
      <c r="J6" s="3" t="s">
        <v>7</v>
      </c>
      <c r="K6" s="4" t="s">
        <v>8</v>
      </c>
    </row>
    <row r="7" spans="1:11" ht="15.75" thickBot="1">
      <c r="A7" s="5"/>
      <c r="B7" s="6"/>
      <c r="C7" s="6"/>
      <c r="D7" s="6"/>
      <c r="E7" s="7" t="s">
        <v>9</v>
      </c>
      <c r="F7" s="7" t="s">
        <v>10</v>
      </c>
      <c r="G7" s="6"/>
      <c r="H7" s="7" t="s">
        <v>9</v>
      </c>
      <c r="I7" s="7" t="s">
        <v>10</v>
      </c>
      <c r="J7" s="8"/>
      <c r="K7" s="9"/>
    </row>
    <row r="8" spans="1:11">
      <c r="A8" s="10">
        <v>1</v>
      </c>
      <c r="B8" s="11" t="s">
        <v>11</v>
      </c>
      <c r="C8" s="12" t="s">
        <v>12</v>
      </c>
      <c r="D8" s="13">
        <v>9</v>
      </c>
      <c r="E8" s="14"/>
      <c r="F8" s="14"/>
      <c r="G8" s="15">
        <f>SUM(E8:F8)</f>
        <v>0</v>
      </c>
      <c r="H8" s="15">
        <f>E8*(1+$K$18)</f>
        <v>0</v>
      </c>
      <c r="I8" s="15">
        <f>F8*(1+$K$18)</f>
        <v>0</v>
      </c>
      <c r="J8" s="15">
        <f>SUM(H8:I8)</f>
        <v>0</v>
      </c>
      <c r="K8" s="16">
        <f>J8*D8</f>
        <v>0</v>
      </c>
    </row>
    <row r="9" spans="1:11">
      <c r="A9" s="17">
        <v>2</v>
      </c>
      <c r="B9" s="18" t="s">
        <v>13</v>
      </c>
      <c r="C9" s="19" t="s">
        <v>12</v>
      </c>
      <c r="D9" s="20">
        <v>9</v>
      </c>
      <c r="E9" s="21"/>
      <c r="F9" s="21"/>
      <c r="G9" s="22">
        <f t="shared" ref="G9:G14" si="0">SUM(E9:F9)</f>
        <v>0</v>
      </c>
      <c r="H9" s="22">
        <f t="shared" ref="H9:I14" si="1">E9*(1+$K$18)</f>
        <v>0</v>
      </c>
      <c r="I9" s="22">
        <f t="shared" si="1"/>
        <v>0</v>
      </c>
      <c r="J9" s="22">
        <f t="shared" ref="J9:J14" si="2">SUM(H9:I9)</f>
        <v>0</v>
      </c>
      <c r="K9" s="23">
        <f t="shared" ref="K9:K14" si="3">J9*D9</f>
        <v>0</v>
      </c>
    </row>
    <row r="10" spans="1:11" ht="25.5">
      <c r="A10" s="17">
        <v>3</v>
      </c>
      <c r="B10" s="18" t="s">
        <v>14</v>
      </c>
      <c r="C10" s="19" t="s">
        <v>12</v>
      </c>
      <c r="D10" s="20">
        <v>2</v>
      </c>
      <c r="E10" s="21"/>
      <c r="F10" s="21"/>
      <c r="G10" s="22">
        <f t="shared" si="0"/>
        <v>0</v>
      </c>
      <c r="H10" s="22">
        <f t="shared" si="1"/>
        <v>0</v>
      </c>
      <c r="I10" s="22">
        <f t="shared" si="1"/>
        <v>0</v>
      </c>
      <c r="J10" s="22">
        <f t="shared" si="2"/>
        <v>0</v>
      </c>
      <c r="K10" s="23">
        <f t="shared" si="3"/>
        <v>0</v>
      </c>
    </row>
    <row r="11" spans="1:11" ht="25.5">
      <c r="A11" s="17">
        <v>4</v>
      </c>
      <c r="B11" s="18" t="s">
        <v>15</v>
      </c>
      <c r="C11" s="19" t="s">
        <v>12</v>
      </c>
      <c r="D11" s="20">
        <v>4</v>
      </c>
      <c r="E11" s="21"/>
      <c r="F11" s="21"/>
      <c r="G11" s="22">
        <f t="shared" si="0"/>
        <v>0</v>
      </c>
      <c r="H11" s="22">
        <f t="shared" si="1"/>
        <v>0</v>
      </c>
      <c r="I11" s="22">
        <f t="shared" si="1"/>
        <v>0</v>
      </c>
      <c r="J11" s="22">
        <f t="shared" si="2"/>
        <v>0</v>
      </c>
      <c r="K11" s="23">
        <f t="shared" si="3"/>
        <v>0</v>
      </c>
    </row>
    <row r="12" spans="1:11" ht="51.75">
      <c r="A12" s="17">
        <v>5</v>
      </c>
      <c r="B12" s="24" t="s">
        <v>16</v>
      </c>
      <c r="C12" s="19" t="s">
        <v>12</v>
      </c>
      <c r="D12" s="20">
        <v>3</v>
      </c>
      <c r="E12" s="21"/>
      <c r="F12" s="21"/>
      <c r="G12" s="22">
        <f t="shared" si="0"/>
        <v>0</v>
      </c>
      <c r="H12" s="22">
        <f t="shared" si="1"/>
        <v>0</v>
      </c>
      <c r="I12" s="22">
        <f t="shared" si="1"/>
        <v>0</v>
      </c>
      <c r="J12" s="22">
        <f t="shared" si="2"/>
        <v>0</v>
      </c>
      <c r="K12" s="23">
        <f t="shared" si="3"/>
        <v>0</v>
      </c>
    </row>
    <row r="13" spans="1:11" ht="38.25">
      <c r="A13" s="17" t="s">
        <v>17</v>
      </c>
      <c r="B13" s="25" t="s">
        <v>18</v>
      </c>
      <c r="C13" s="19" t="s">
        <v>12</v>
      </c>
      <c r="D13" s="20">
        <v>3</v>
      </c>
      <c r="E13" s="21"/>
      <c r="F13" s="21"/>
      <c r="G13" s="22">
        <f t="shared" si="0"/>
        <v>0</v>
      </c>
      <c r="H13" s="22">
        <f t="shared" si="1"/>
        <v>0</v>
      </c>
      <c r="I13" s="22">
        <f t="shared" si="1"/>
        <v>0</v>
      </c>
      <c r="J13" s="22">
        <f t="shared" si="2"/>
        <v>0</v>
      </c>
      <c r="K13" s="23">
        <f t="shared" si="3"/>
        <v>0</v>
      </c>
    </row>
    <row r="14" spans="1:11" ht="39" thickBot="1">
      <c r="A14" s="26" t="s">
        <v>19</v>
      </c>
      <c r="B14" s="27" t="s">
        <v>20</v>
      </c>
      <c r="C14" s="28" t="s">
        <v>12</v>
      </c>
      <c r="D14" s="29">
        <v>3</v>
      </c>
      <c r="E14" s="30"/>
      <c r="F14" s="30"/>
      <c r="G14" s="31">
        <f t="shared" si="0"/>
        <v>0</v>
      </c>
      <c r="H14" s="31">
        <f t="shared" si="1"/>
        <v>0</v>
      </c>
      <c r="I14" s="31">
        <f t="shared" si="1"/>
        <v>0</v>
      </c>
      <c r="J14" s="31">
        <f t="shared" si="2"/>
        <v>0</v>
      </c>
      <c r="K14" s="32">
        <f t="shared" si="3"/>
        <v>0</v>
      </c>
    </row>
    <row r="15" spans="1:11" ht="15.75" thickBot="1">
      <c r="A15" s="33"/>
      <c r="B15" s="33"/>
      <c r="C15" s="33"/>
      <c r="D15" s="33"/>
      <c r="E15" s="33"/>
      <c r="F15" s="33"/>
      <c r="G15" s="33"/>
      <c r="H15" s="33"/>
      <c r="I15" s="33"/>
      <c r="J15" s="34" t="s">
        <v>8</v>
      </c>
      <c r="K15" s="35">
        <f>SUM(K8:K14)</f>
        <v>0</v>
      </c>
    </row>
    <row r="18" spans="10:11">
      <c r="J18" s="36" t="s">
        <v>21</v>
      </c>
      <c r="K18" s="37"/>
    </row>
  </sheetData>
  <mergeCells count="9">
    <mergeCell ref="H6:I6"/>
    <mergeCell ref="J6:J7"/>
    <mergeCell ref="K6:K7"/>
    <mergeCell ref="A6:A7"/>
    <mergeCell ref="B6:B7"/>
    <mergeCell ref="C6:C7"/>
    <mergeCell ref="D6:D7"/>
    <mergeCell ref="E6:F6"/>
    <mergeCell ref="G6:G7"/>
  </mergeCells>
  <pageMargins left="0.511811024" right="0.511811024" top="0.78740157499999996" bottom="0.78740157499999996" header="0.31496062000000002" footer="0.31496062000000002"/>
  <pageSetup paperSize="9"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DCDED-5E16-41E7-9C28-97043BBBC92C}">
  <dimension ref="A2:I26"/>
  <sheetViews>
    <sheetView tabSelected="1" workbookViewId="0">
      <selection activeCell="C21" sqref="C21"/>
    </sheetView>
  </sheetViews>
  <sheetFormatPr defaultRowHeight="15"/>
  <cols>
    <col min="2" max="2" width="25" customWidth="1"/>
    <col min="3" max="3" width="11.85546875" customWidth="1"/>
    <col min="4" max="4" width="11.5703125" customWidth="1"/>
    <col min="5" max="5" width="26.5703125" customWidth="1"/>
    <col min="6" max="6" width="16.5703125" customWidth="1"/>
    <col min="7" max="7" width="17.5703125" customWidth="1"/>
    <col min="8" max="8" width="18.28515625" customWidth="1"/>
    <col min="9" max="9" width="16.42578125" customWidth="1"/>
  </cols>
  <sheetData>
    <row r="2" spans="1:9" ht="15.75" thickBot="1"/>
    <row r="3" spans="1:9" ht="15.75" thickBot="1">
      <c r="A3" s="38" t="s">
        <v>22</v>
      </c>
      <c r="B3" s="39"/>
      <c r="C3" s="39"/>
      <c r="D3" s="39"/>
      <c r="E3" s="39"/>
      <c r="F3" s="39"/>
      <c r="G3" s="39"/>
      <c r="H3" s="39"/>
      <c r="I3" s="40">
        <v>100</v>
      </c>
    </row>
    <row r="4" spans="1:9">
      <c r="A4" s="41" t="s">
        <v>0</v>
      </c>
      <c r="B4" s="41" t="s">
        <v>23</v>
      </c>
      <c r="C4" s="41" t="s">
        <v>24</v>
      </c>
      <c r="D4" s="41" t="s">
        <v>25</v>
      </c>
      <c r="E4" s="42" t="s">
        <v>26</v>
      </c>
      <c r="F4" s="43" t="s">
        <v>27</v>
      </c>
      <c r="G4" s="44" t="s">
        <v>28</v>
      </c>
      <c r="H4" s="45"/>
      <c r="I4" s="46"/>
    </row>
    <row r="5" spans="1:9">
      <c r="A5" s="47"/>
      <c r="B5" s="47"/>
      <c r="C5" s="47"/>
      <c r="D5" s="47"/>
      <c r="E5" s="48"/>
      <c r="F5" s="49"/>
      <c r="G5" s="50" t="s">
        <v>29</v>
      </c>
      <c r="H5" s="51" t="s">
        <v>30</v>
      </c>
      <c r="I5" s="52" t="s">
        <v>31</v>
      </c>
    </row>
    <row r="6" spans="1:9">
      <c r="A6" s="53">
        <v>1</v>
      </c>
      <c r="B6" s="54" t="s">
        <v>32</v>
      </c>
      <c r="C6" s="55"/>
      <c r="D6" s="56"/>
      <c r="E6" s="57" t="s">
        <v>33</v>
      </c>
      <c r="F6" s="58" t="s">
        <v>34</v>
      </c>
      <c r="G6" s="59">
        <v>0.03</v>
      </c>
      <c r="H6" s="59">
        <v>0.04</v>
      </c>
      <c r="I6" s="59">
        <v>5.5E-2</v>
      </c>
    </row>
    <row r="7" spans="1:9">
      <c r="A7" s="53">
        <v>2</v>
      </c>
      <c r="B7" s="54" t="s">
        <v>35</v>
      </c>
      <c r="C7" s="55"/>
      <c r="D7" s="56"/>
      <c r="E7" s="57" t="s">
        <v>33</v>
      </c>
      <c r="F7" s="58" t="s">
        <v>34</v>
      </c>
      <c r="G7" s="59">
        <v>8.0000000000000002E-3</v>
      </c>
      <c r="H7" s="59">
        <v>8.0000000000000002E-3</v>
      </c>
      <c r="I7" s="59">
        <v>0.01</v>
      </c>
    </row>
    <row r="8" spans="1:9">
      <c r="A8" s="53">
        <v>3</v>
      </c>
      <c r="B8" s="54" t="s">
        <v>36</v>
      </c>
      <c r="C8" s="55"/>
      <c r="D8" s="56"/>
      <c r="E8" s="57" t="s">
        <v>33</v>
      </c>
      <c r="F8" s="58" t="s">
        <v>34</v>
      </c>
      <c r="G8" s="59">
        <v>9.7000000000000003E-3</v>
      </c>
      <c r="H8" s="59">
        <v>1.2699999999999999E-2</v>
      </c>
      <c r="I8" s="59">
        <v>1.2699999999999999E-2</v>
      </c>
    </row>
    <row r="9" spans="1:9">
      <c r="A9" s="53">
        <v>4</v>
      </c>
      <c r="B9" s="54" t="s">
        <v>37</v>
      </c>
      <c r="C9" s="55"/>
      <c r="D9" s="56"/>
      <c r="E9" s="57" t="s">
        <v>38</v>
      </c>
      <c r="F9" s="58" t="s">
        <v>34</v>
      </c>
      <c r="G9" s="59">
        <v>5.8999999999999999E-3</v>
      </c>
      <c r="H9" s="59">
        <v>1.23E-2</v>
      </c>
      <c r="I9" s="59">
        <v>1.3899999999999999E-2</v>
      </c>
    </row>
    <row r="10" spans="1:9">
      <c r="A10" s="53">
        <v>5</v>
      </c>
      <c r="B10" s="54" t="s">
        <v>39</v>
      </c>
      <c r="C10" s="55"/>
      <c r="D10" s="56"/>
      <c r="E10" s="57" t="s">
        <v>33</v>
      </c>
      <c r="F10" s="58" t="s">
        <v>34</v>
      </c>
      <c r="G10" s="59">
        <v>6.1600000000000002E-2</v>
      </c>
      <c r="H10" s="59">
        <v>7.3999999999999996E-2</v>
      </c>
      <c r="I10" s="59">
        <v>8.9599999999999999E-2</v>
      </c>
    </row>
    <row r="11" spans="1:9">
      <c r="A11" s="53">
        <v>6</v>
      </c>
      <c r="B11" s="54" t="s">
        <v>40</v>
      </c>
      <c r="C11" s="55"/>
      <c r="D11" s="60">
        <f>SUM(D12:D15)</f>
        <v>0</v>
      </c>
      <c r="E11" s="57"/>
      <c r="F11" s="61"/>
      <c r="G11" s="62"/>
      <c r="H11" s="62"/>
      <c r="I11" s="63"/>
    </row>
    <row r="12" spans="1:9">
      <c r="A12" s="64" t="s">
        <v>41</v>
      </c>
      <c r="B12" s="65" t="s">
        <v>42</v>
      </c>
      <c r="C12" s="66"/>
      <c r="D12" s="67"/>
      <c r="E12" s="57"/>
      <c r="F12" s="61"/>
      <c r="G12" s="68"/>
      <c r="H12" s="68"/>
      <c r="I12" s="69"/>
    </row>
    <row r="13" spans="1:9">
      <c r="A13" s="64" t="s">
        <v>43</v>
      </c>
      <c r="B13" s="65" t="s">
        <v>44</v>
      </c>
      <c r="C13" s="66"/>
      <c r="D13" s="67"/>
      <c r="E13" s="57"/>
      <c r="F13" s="61"/>
      <c r="G13" s="68"/>
      <c r="H13" s="68"/>
      <c r="I13" s="69"/>
    </row>
    <row r="14" spans="1:9">
      <c r="A14" s="64" t="s">
        <v>45</v>
      </c>
      <c r="B14" s="65" t="s">
        <v>46</v>
      </c>
      <c r="C14" s="66"/>
      <c r="D14" s="67"/>
      <c r="E14" s="57"/>
      <c r="F14" s="61"/>
      <c r="G14" s="68"/>
      <c r="H14" s="68"/>
      <c r="I14" s="69"/>
    </row>
    <row r="15" spans="1:9">
      <c r="A15" s="70" t="s">
        <v>47</v>
      </c>
      <c r="B15" s="71" t="s">
        <v>48</v>
      </c>
      <c r="C15" s="72"/>
      <c r="D15" s="67"/>
      <c r="E15" s="57"/>
      <c r="F15" s="73" t="s">
        <v>49</v>
      </c>
      <c r="G15" s="74"/>
      <c r="H15" s="74"/>
      <c r="I15" s="75"/>
    </row>
    <row r="16" spans="1:9">
      <c r="A16" s="76" t="s">
        <v>50</v>
      </c>
      <c r="B16" s="77"/>
      <c r="C16" s="78"/>
      <c r="D16" s="77"/>
      <c r="E16" s="77"/>
      <c r="F16" s="79" t="s">
        <v>51</v>
      </c>
      <c r="G16" s="79"/>
      <c r="H16" s="79"/>
      <c r="I16" s="79"/>
    </row>
    <row r="17" spans="1:9">
      <c r="A17" s="80" t="s">
        <v>52</v>
      </c>
      <c r="B17" s="81"/>
      <c r="C17" s="82"/>
      <c r="D17" s="83"/>
      <c r="E17" s="81"/>
      <c r="F17" s="84" t="s">
        <v>53</v>
      </c>
      <c r="G17" s="85">
        <v>0.2034</v>
      </c>
      <c r="H17" s="85">
        <v>0.22120000000000001</v>
      </c>
      <c r="I17" s="85">
        <v>0.25</v>
      </c>
    </row>
    <row r="18" spans="1:9">
      <c r="A18" s="86" t="s">
        <v>54</v>
      </c>
      <c r="B18" s="87"/>
      <c r="C18" s="87"/>
      <c r="D18" s="88">
        <f>(((1+$D6+$D7+$D8)*(1+$D9)*(1+$D10))/(1-$D11)-1)</f>
        <v>0</v>
      </c>
      <c r="E18" s="89"/>
      <c r="F18" s="90" t="s">
        <v>55</v>
      </c>
      <c r="G18" s="91">
        <v>0.22795918367346935</v>
      </c>
      <c r="H18" s="91">
        <v>0.2461224489795919</v>
      </c>
      <c r="I18" s="91">
        <v>0.27551020408163263</v>
      </c>
    </row>
    <row r="19" spans="1:9">
      <c r="A19" s="92"/>
      <c r="B19" s="92"/>
      <c r="C19" s="92"/>
      <c r="D19" s="92"/>
      <c r="E19" s="92"/>
      <c r="F19" s="92"/>
      <c r="G19" s="92"/>
      <c r="H19" s="92"/>
      <c r="I19" s="93"/>
    </row>
    <row r="20" spans="1:9">
      <c r="A20" s="94" t="s">
        <v>56</v>
      </c>
      <c r="B20" s="95"/>
      <c r="C20" s="96"/>
      <c r="D20" s="96"/>
      <c r="E20" s="96"/>
      <c r="F20" s="96"/>
      <c r="G20" s="96"/>
      <c r="H20" s="97"/>
      <c r="I20" s="98"/>
    </row>
    <row r="21" spans="1:9">
      <c r="A21" s="99" t="s">
        <v>57</v>
      </c>
      <c r="B21" s="100"/>
      <c r="C21" s="101"/>
      <c r="D21" s="101"/>
      <c r="E21" s="101"/>
      <c r="F21" s="101"/>
      <c r="G21" s="101"/>
      <c r="H21" s="97"/>
      <c r="I21" s="102"/>
    </row>
    <row r="22" spans="1:9">
      <c r="A22" s="99" t="s">
        <v>58</v>
      </c>
      <c r="B22" s="100"/>
      <c r="C22" s="101"/>
      <c r="D22" s="101"/>
      <c r="E22" s="101"/>
      <c r="F22" s="101"/>
      <c r="G22" s="101"/>
      <c r="H22" s="97"/>
      <c r="I22" s="102"/>
    </row>
    <row r="23" spans="1:9">
      <c r="A23" s="99" t="s">
        <v>59</v>
      </c>
      <c r="B23" s="103"/>
      <c r="C23" s="101"/>
      <c r="D23" s="101"/>
      <c r="E23" s="101"/>
      <c r="F23" s="101"/>
      <c r="G23" s="101"/>
      <c r="H23" s="97"/>
      <c r="I23" s="102"/>
    </row>
    <row r="24" spans="1:9">
      <c r="A24" s="99" t="s">
        <v>60</v>
      </c>
      <c r="B24" s="104"/>
      <c r="C24" s="101"/>
      <c r="D24" s="101"/>
      <c r="E24" s="101"/>
      <c r="F24" s="101"/>
      <c r="G24" s="101"/>
      <c r="H24" s="97"/>
      <c r="I24" s="102"/>
    </row>
    <row r="25" spans="1:9">
      <c r="A25" s="99" t="s">
        <v>61</v>
      </c>
      <c r="B25" s="103"/>
      <c r="C25" s="101"/>
      <c r="D25" s="101"/>
      <c r="E25" s="101"/>
      <c r="F25" s="101"/>
      <c r="G25" s="101"/>
      <c r="H25" s="97"/>
      <c r="I25" s="102"/>
    </row>
    <row r="26" spans="1:9">
      <c r="A26" s="99" t="s">
        <v>62</v>
      </c>
      <c r="B26" s="103"/>
      <c r="C26" s="101"/>
      <c r="D26" s="101"/>
      <c r="E26" s="101"/>
      <c r="F26" s="101"/>
      <c r="G26" s="101"/>
      <c r="H26" s="97"/>
      <c r="I26" s="102"/>
    </row>
  </sheetData>
  <mergeCells count="12">
    <mergeCell ref="B12:C12"/>
    <mergeCell ref="B13:C13"/>
    <mergeCell ref="B14:C14"/>
    <mergeCell ref="B15:C15"/>
    <mergeCell ref="F15:I15"/>
    <mergeCell ref="F16:I16"/>
    <mergeCell ref="A4:A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PLO - Em Branco</vt:lpstr>
      <vt:lpstr>BDI - Em Branco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Araujo Ferreira</cp:lastModifiedBy>
  <dcterms:created xsi:type="dcterms:W3CDTF">2023-04-25T15:03:44Z</dcterms:created>
  <dcterms:modified xsi:type="dcterms:W3CDTF">2023-04-25T15:21:36Z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2023-04-25T15:05:20Z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c635c980-0b95-4df4-b583-b8de4182278f</vt:lpwstr>
  </property>
  <property fmtid="{D5CDD505-2E9C-101B-9397-08002B2CF9AE}" pid="8" name="MSIP_Label_fde7aacd-7cc4-4c31-9e6f-7ef306428f09_ContentBits">
    <vt:lpwstr>1</vt:lpwstr>
  </property>
</Properties>
</file>